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F7E639C4-64AC-C54F-817D-8774A7BEBC1F}" xr6:coauthVersionLast="46" xr6:coauthVersionMax="46" xr10:uidLastSave="{00000000-0000-0000-0000-000000000000}"/>
  <bookViews>
    <workbookView xWindow="520" yWindow="500" windowWidth="26680" windowHeight="16840" tabRatio="500" activeTab="3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" i="4" l="1"/>
  <c r="E11" i="4"/>
  <c r="B11" i="4"/>
  <c r="G17" i="3"/>
  <c r="F17" i="3"/>
  <c r="E17" i="3"/>
  <c r="B17" i="3"/>
  <c r="G19" i="2"/>
  <c r="F19" i="2"/>
  <c r="E19" i="2"/>
  <c r="B19" i="2"/>
  <c r="G18" i="1"/>
  <c r="F18" i="1"/>
  <c r="E18" i="1"/>
  <c r="B18" i="1"/>
</calcChain>
</file>

<file path=xl/sharedStrings.xml><?xml version="1.0" encoding="utf-8"?>
<sst xmlns="http://schemas.openxmlformats.org/spreadsheetml/2006/main" count="169" uniqueCount="85">
  <si>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</si>
  <si>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</si>
  <si>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</si>
  <si>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Mathématiques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</si>
  <si>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</si>
  <si>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</si>
  <si>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</si>
  <si>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</si>
  <si>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</si>
  <si>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</si>
  <si>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</si>
  <si>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</si>
  <si>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</si>
  <si>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</si>
  <si>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</si>
  <si>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</si>
  <si>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</si>
  <si>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</si>
  <si>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</si>
  <si>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</si>
  <si>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</si>
  <si>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</si>
  <si>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</si>
  <si>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UE12 : Pratique réflexive et recherche</t>
  </si>
  <si>
    <t>ECUE121 Méthodologie mémoire</t>
  </si>
  <si>
    <t>ECUE122 Histoire des Mathématiques</t>
  </si>
  <si>
    <t>UE13 : Stratégies d'enseignement</t>
  </si>
  <si>
    <t xml:space="preserve">ECUE131 Programmer ses premiers enseignements </t>
  </si>
  <si>
    <t>Mutualisée 20% avec l'ensemble des parcours 2D</t>
  </si>
  <si>
    <t>ECUE132 TICEs</t>
  </si>
  <si>
    <t>Mutualisé 100% avec l'ensemble des parcours 2D</t>
  </si>
  <si>
    <t>ECUE133 Gestion de groupe</t>
  </si>
  <si>
    <t>UE14 : Savoirs fondamentaux</t>
  </si>
  <si>
    <t>ECUE141 Consolidation en arithmétique et géométrie</t>
  </si>
  <si>
    <t>ECUE142 Consolidation en analyse et probabilités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</si>
  <si>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</si>
  <si>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</si>
  <si>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</si>
  <si>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</si>
  <si>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</si>
  <si>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ECUE221 Méthodologie mémoire</t>
  </si>
  <si>
    <t>Mutualisée 50% avec l'ensemble des parcours 2D</t>
  </si>
  <si>
    <t>ECUE222 Histoire des Mathématiques</t>
  </si>
  <si>
    <t>UE23 : Stratégies d'enseignement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</si>
  <si>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</si>
  <si>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</si>
  <si>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</si>
  <si>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</si>
  <si>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</si>
  <si>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</si>
  <si>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Consolidation en algèbre, algèbre linéaire et géométrie</t>
  </si>
  <si>
    <t>ECUE242 Consolidation en analyse et probabilités</t>
  </si>
  <si>
    <t>ECUE243 Problèmes de synthèse et analyse de situations didactiques</t>
  </si>
  <si>
    <t>UE31 : Contexte et innovation</t>
  </si>
  <si>
    <t>ECUE311 Innovation</t>
  </si>
  <si>
    <t>ECUE312 Contexte d’exercice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</si>
  <si>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</si>
  <si>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</si>
  <si>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</si>
  <si>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</si>
  <si>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</si>
  <si>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Mutualisée  100% avec les autres parcours 2D</t>
  </si>
  <si>
    <t>ECUE333 Gestion de groupe</t>
  </si>
  <si>
    <t>Mutualisée 70% avec les autres parcours 2D</t>
  </si>
  <si>
    <t>UE34 : Savoirs fondamentaux</t>
  </si>
  <si>
    <t>ECUE341 Consolidation disciplinaire</t>
  </si>
  <si>
    <t>ECUE342 Analyse de situations didactiques</t>
  </si>
  <si>
    <t>UE43 : Stratégies d'enseignement</t>
  </si>
  <si>
    <t>Mutualisée 20% avec les autres parcours 2D</t>
  </si>
  <si>
    <t>6h tutorat par étudiant</t>
  </si>
  <si>
    <t>UE44 : Savoirs fondamentaux</t>
  </si>
  <si>
    <t>ECUE441 Consolidation disciplinaire</t>
  </si>
  <si>
    <t>ECUE442 Analyse de situations didactiques</t>
  </si>
  <si>
    <t xml:space="preserve">ECTS </t>
  </si>
  <si>
    <t>ECTS</t>
  </si>
  <si>
    <t xml:space="preserve">ECUE332 Langues vivantes </t>
  </si>
  <si>
    <t>ECUE431 : Développer sa posture professionnelle</t>
  </si>
  <si>
    <t>ECUESTA :  Suivi de stage</t>
  </si>
  <si>
    <t>Dans le cadre de l'annualisation du M2, fusion avec ECUE311</t>
  </si>
  <si>
    <t>UE41</t>
  </si>
  <si>
    <t>Mutualisé avec parcorus PC, préparation CAPLP "Math-Sciences"</t>
  </si>
  <si>
    <t xml:space="preserve">ECUE11 Options </t>
  </si>
  <si>
    <t>ECUE21 Options</t>
  </si>
  <si>
    <t>ECUE31 Options</t>
  </si>
  <si>
    <t>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</si>
</sst>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slantDashDot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Font="1" applyBorder="1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3" xfId="0" applyFont="1" applyBorder="1"/>
    <xf numFmtId="0" fontId="0" fillId="0" borderId="14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0" fontId="0" fillId="0" borderId="14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18" xfId="0" applyBorder="1"/>
    <xf numFmtId="0" fontId="0" fillId="0" borderId="2" xfId="0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20" xfId="0" applyFont="1" applyBorder="1" applyAlignment="1">
      <alignment wrapText="1"/>
    </xf>
    <xf numFmtId="0" fontId="0" fillId="0" borderId="21" xfId="0" applyBorder="1"/>
    <xf numFmtId="0" fontId="0" fillId="0" borderId="20" xfId="0" applyBorder="1"/>
    <xf numFmtId="0" fontId="0" fillId="0" borderId="22" xfId="0" applyBorder="1"/>
    <xf numFmtId="0" fontId="0" fillId="0" borderId="8" xfId="0" applyBorder="1" applyAlignment="1">
      <alignment horizontal="center"/>
    </xf>
    <xf numFmtId="0" fontId="0" fillId="0" borderId="9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/>
    <xf numFmtId="0" fontId="0" fillId="0" borderId="16" xfId="0" applyBorder="1"/>
    <xf numFmtId="0" fontId="0" fillId="0" borderId="28" xfId="0" applyBorder="1"/>
    <xf numFmtId="0" fontId="0" fillId="2" borderId="21" xfId="0" applyFont="1" applyFill="1" applyBorder="1"/>
    <xf numFmtId="0" fontId="0" fillId="0" borderId="1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29" xfId="0" applyFont="1" applyBorder="1"/>
    <xf numFmtId="0" fontId="0" fillId="0" borderId="23" xfId="0" applyFont="1" applyBorder="1" applyAlignment="1">
      <alignment horizontal="left" vertical="top"/>
    </xf>
    <xf numFmtId="0" fontId="0" fillId="0" borderId="25" xfId="0" applyFont="1" applyBorder="1" applyAlignment="1">
      <alignment horizontal="left" vertical="top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26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3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3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C11" sqref="C11"/>
    </sheetView>
  </sheetViews>
  <sheetFormatPr baseColWidth="10" defaultColWidth="10.83203125" defaultRowHeight="15" x14ac:dyDescent="0.2"/>
  <cols>
    <col min="1" max="1" width="33.6640625" customWidth="1"/>
    <col min="3" max="3" width="55.6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9" x14ac:dyDescent="0.25">
      <c r="A2" s="2" t="s">
        <v>1</v>
      </c>
      <c r="B2" s="3" t="s">
        <v>2</v>
      </c>
      <c r="C2" s="2"/>
      <c r="D2" s="3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9" x14ac:dyDescent="0.25">
      <c r="A3" s="2"/>
      <c r="B3" s="3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">
      <c r="A4" s="4" t="s">
        <v>5</v>
      </c>
      <c r="B4" s="5" t="s">
        <v>6</v>
      </c>
      <c r="C4" s="5"/>
      <c r="D4" s="5"/>
      <c r="E4" s="5"/>
      <c r="F4" s="5"/>
      <c r="G4" s="5"/>
      <c r="H4" s="6"/>
      <c r="J4" s="4" t="s">
        <v>7</v>
      </c>
      <c r="K4" s="5" t="s">
        <v>6</v>
      </c>
      <c r="L4" s="5"/>
      <c r="M4" s="5"/>
      <c r="N4" s="5"/>
      <c r="O4" s="5"/>
      <c r="P4" s="5"/>
      <c r="Q4" s="5"/>
      <c r="R4" s="6"/>
    </row>
    <row r="5" spans="1:19" ht="29.25" customHeight="1" thickBot="1" x14ac:dyDescent="0.25">
      <c r="A5" s="7" t="s">
        <v>8</v>
      </c>
      <c r="B5" s="32" t="s">
        <v>73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" thickBot="1" x14ac:dyDescent="0.25">
      <c r="A6" s="59" t="s">
        <v>18</v>
      </c>
      <c r="B6" s="61">
        <v>4</v>
      </c>
      <c r="C6" s="36" t="s">
        <v>19</v>
      </c>
      <c r="D6" s="42">
        <v>0.25</v>
      </c>
      <c r="E6" s="43"/>
      <c r="F6" s="43">
        <v>9</v>
      </c>
      <c r="G6" s="43"/>
      <c r="H6" s="68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70"/>
      <c r="B7" s="62"/>
      <c r="C7" s="37" t="s">
        <v>21</v>
      </c>
      <c r="D7" s="44">
        <v>0.25</v>
      </c>
      <c r="E7" s="45"/>
      <c r="F7" s="45"/>
      <c r="G7" s="45">
        <v>10</v>
      </c>
      <c r="H7" s="68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70"/>
      <c r="B8" s="62"/>
      <c r="C8" s="37" t="s">
        <v>22</v>
      </c>
      <c r="D8" s="44">
        <v>0.25</v>
      </c>
      <c r="E8" s="45">
        <v>10</v>
      </c>
      <c r="F8" s="45">
        <v>4</v>
      </c>
      <c r="G8" s="45"/>
      <c r="H8" s="68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60"/>
      <c r="B9" s="63"/>
      <c r="C9" s="33" t="s">
        <v>81</v>
      </c>
      <c r="D9" s="46">
        <v>0.25</v>
      </c>
      <c r="E9" s="47"/>
      <c r="F9" s="47"/>
      <c r="G9" s="47">
        <v>12</v>
      </c>
      <c r="H9" s="69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59" t="s">
        <v>23</v>
      </c>
      <c r="B10" s="64">
        <v>4</v>
      </c>
      <c r="C10" s="38" t="s">
        <v>24</v>
      </c>
      <c r="D10" s="42">
        <v>0.5</v>
      </c>
      <c r="E10" s="48">
        <v>14</v>
      </c>
      <c r="F10" s="48">
        <v>6</v>
      </c>
      <c r="G10" s="48"/>
      <c r="H10" s="6" t="s">
        <v>20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60"/>
      <c r="B11" s="65"/>
      <c r="C11" s="39" t="s">
        <v>25</v>
      </c>
      <c r="D11" s="46">
        <v>0.5</v>
      </c>
      <c r="E11" s="47">
        <v>2</v>
      </c>
      <c r="F11" s="47">
        <v>16</v>
      </c>
      <c r="G11" s="47"/>
      <c r="H11" s="26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71" t="s">
        <v>26</v>
      </c>
      <c r="B12" s="64">
        <v>8</v>
      </c>
      <c r="C12" s="38" t="s">
        <v>27</v>
      </c>
      <c r="D12" s="42">
        <v>0.5</v>
      </c>
      <c r="E12" s="48">
        <v>2</v>
      </c>
      <c r="F12" s="48">
        <v>38</v>
      </c>
      <c r="G12" s="48"/>
      <c r="H12" s="6" t="s">
        <v>28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72"/>
      <c r="B13" s="66"/>
      <c r="C13" s="37" t="s">
        <v>29</v>
      </c>
      <c r="D13" s="44">
        <v>0.25</v>
      </c>
      <c r="E13" s="45">
        <v>2</v>
      </c>
      <c r="F13" s="45"/>
      <c r="G13" s="45">
        <v>16</v>
      </c>
      <c r="H13" s="19" t="s">
        <v>30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73"/>
      <c r="B14" s="65"/>
      <c r="C14" s="39" t="s">
        <v>31</v>
      </c>
      <c r="D14" s="46">
        <v>0.25</v>
      </c>
      <c r="E14" s="47"/>
      <c r="F14" s="47">
        <v>18</v>
      </c>
      <c r="G14" s="47"/>
      <c r="H14" s="26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59" t="s">
        <v>32</v>
      </c>
      <c r="B15" s="64">
        <v>14</v>
      </c>
      <c r="C15" s="38" t="s">
        <v>33</v>
      </c>
      <c r="D15" s="42">
        <v>0.5</v>
      </c>
      <c r="E15" s="48">
        <v>10</v>
      </c>
      <c r="F15" s="48">
        <v>51</v>
      </c>
      <c r="G15" s="48"/>
      <c r="H15" s="6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6" thickBot="1" x14ac:dyDescent="0.25">
      <c r="A16" s="60"/>
      <c r="B16" s="65"/>
      <c r="C16" s="39" t="s">
        <v>34</v>
      </c>
      <c r="D16" s="46">
        <v>0.5</v>
      </c>
      <c r="E16" s="47">
        <v>10</v>
      </c>
      <c r="F16" s="47">
        <v>51</v>
      </c>
      <c r="G16" s="47"/>
      <c r="H16" s="2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4"/>
      <c r="B17" s="35"/>
      <c r="C17" s="15"/>
      <c r="D17" s="15"/>
      <c r="E17" s="15"/>
      <c r="F17" s="15"/>
      <c r="G17" s="15"/>
      <c r="H17" s="1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22">
        <f>SUM(B6:B16)</f>
        <v>30</v>
      </c>
      <c r="C18" s="18"/>
      <c r="D18" s="18"/>
      <c r="E18" s="23">
        <f>SUM(E6:E16)</f>
        <v>50</v>
      </c>
      <c r="F18" s="23">
        <f>SUM(F6:F16)</f>
        <v>193</v>
      </c>
      <c r="G18" s="23">
        <f>SUM(G6:G16)</f>
        <v>38</v>
      </c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24"/>
      <c r="B35" s="25"/>
      <c r="C35" s="25"/>
      <c r="D35" s="25"/>
      <c r="E35" s="25"/>
      <c r="F35" s="25"/>
      <c r="G35" s="25"/>
      <c r="H35" s="26"/>
      <c r="J35" s="24"/>
      <c r="K35" s="25"/>
      <c r="L35" s="25"/>
      <c r="M35" s="25"/>
      <c r="N35" s="25"/>
      <c r="O35" s="25"/>
      <c r="P35" s="25"/>
      <c r="Q35" s="25"/>
      <c r="R35" s="26"/>
    </row>
  </sheetData>
  <mergeCells count="10">
    <mergeCell ref="A1:S1"/>
    <mergeCell ref="H6:H9"/>
    <mergeCell ref="A6:A9"/>
    <mergeCell ref="A10:A11"/>
    <mergeCell ref="A12:A14"/>
    <mergeCell ref="A15:A16"/>
    <mergeCell ref="B6:B9"/>
    <mergeCell ref="B10:B11"/>
    <mergeCell ref="B12:B14"/>
    <mergeCell ref="B15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zoomScaleNormal="100" workbookViewId="0">
      <selection activeCell="C9" sqref="C9"/>
    </sheetView>
  </sheetViews>
  <sheetFormatPr baseColWidth="10" defaultColWidth="10.83203125" defaultRowHeight="15" x14ac:dyDescent="0.2"/>
  <cols>
    <col min="1" max="1" width="33.6640625" customWidth="1"/>
    <col min="3" max="3" width="54.832031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9" x14ac:dyDescent="0.25">
      <c r="A2" s="2" t="s">
        <v>1</v>
      </c>
      <c r="B2" s="3" t="s">
        <v>2</v>
      </c>
      <c r="C2" s="2"/>
      <c r="D2" s="3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9" x14ac:dyDescent="0.25">
      <c r="A3" s="2"/>
      <c r="B3" s="3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">
      <c r="A4" s="4" t="s">
        <v>5</v>
      </c>
      <c r="B4" s="5" t="s">
        <v>6</v>
      </c>
      <c r="C4" s="5"/>
      <c r="D4" s="5"/>
      <c r="E4" s="5"/>
      <c r="F4" s="5"/>
      <c r="G4" s="5"/>
      <c r="H4" s="6"/>
      <c r="J4" s="4" t="s">
        <v>7</v>
      </c>
      <c r="K4" s="5" t="s">
        <v>6</v>
      </c>
      <c r="L4" s="5"/>
      <c r="M4" s="5"/>
      <c r="N4" s="5"/>
      <c r="O4" s="5"/>
      <c r="P4" s="5"/>
      <c r="Q4" s="5"/>
      <c r="R4" s="6"/>
    </row>
    <row r="5" spans="1:19" ht="29.25" customHeight="1" thickBot="1" x14ac:dyDescent="0.25">
      <c r="A5" s="7" t="s">
        <v>8</v>
      </c>
      <c r="B5" s="32" t="s">
        <v>74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" thickBot="1" x14ac:dyDescent="0.25">
      <c r="A6" s="77" t="s">
        <v>35</v>
      </c>
      <c r="B6" s="61">
        <v>4</v>
      </c>
      <c r="C6" s="36" t="s">
        <v>36</v>
      </c>
      <c r="D6" s="13">
        <v>0.25</v>
      </c>
      <c r="E6" s="13"/>
      <c r="F6" s="13">
        <v>9</v>
      </c>
      <c r="G6" s="13"/>
      <c r="H6" s="68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78"/>
      <c r="B7" s="62"/>
      <c r="C7" s="37" t="s">
        <v>37</v>
      </c>
      <c r="D7" s="21">
        <v>0.25</v>
      </c>
      <c r="E7" s="21"/>
      <c r="F7" s="21"/>
      <c r="G7" s="21">
        <v>10</v>
      </c>
      <c r="H7" s="68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78"/>
      <c r="B8" s="62"/>
      <c r="C8" s="37" t="s">
        <v>38</v>
      </c>
      <c r="D8" s="21">
        <v>0.25</v>
      </c>
      <c r="E8" s="21">
        <v>6</v>
      </c>
      <c r="F8" s="21">
        <v>2</v>
      </c>
      <c r="G8" s="21"/>
      <c r="H8" s="68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79"/>
      <c r="B9" s="63"/>
      <c r="C9" s="33" t="s">
        <v>82</v>
      </c>
      <c r="D9" s="40">
        <v>0.25</v>
      </c>
      <c r="E9" s="40"/>
      <c r="F9" s="40"/>
      <c r="G9" s="40">
        <v>12</v>
      </c>
      <c r="H9" s="69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74" t="s">
        <v>39</v>
      </c>
      <c r="B10" s="64">
        <v>4</v>
      </c>
      <c r="C10" s="38" t="s">
        <v>40</v>
      </c>
      <c r="D10" s="34">
        <v>0.5</v>
      </c>
      <c r="E10" s="34">
        <v>6</v>
      </c>
      <c r="F10" s="34">
        <v>14</v>
      </c>
      <c r="G10" s="34"/>
      <c r="H10" s="6" t="s">
        <v>41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76"/>
      <c r="B11" s="65"/>
      <c r="C11" s="39" t="s">
        <v>42</v>
      </c>
      <c r="D11" s="40">
        <v>0.5</v>
      </c>
      <c r="E11" s="40">
        <v>2</v>
      </c>
      <c r="F11" s="40">
        <v>16</v>
      </c>
      <c r="G11" s="40"/>
      <c r="H11" s="26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0" t="s">
        <v>43</v>
      </c>
      <c r="B12" s="64">
        <v>8</v>
      </c>
      <c r="C12" s="38" t="s">
        <v>44</v>
      </c>
      <c r="D12" s="34">
        <v>0.5</v>
      </c>
      <c r="E12" s="34">
        <v>8</v>
      </c>
      <c r="F12" s="34">
        <v>38</v>
      </c>
      <c r="G12" s="34"/>
      <c r="H12" s="1" t="s">
        <v>45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81"/>
      <c r="B13" s="66"/>
      <c r="C13" s="37" t="s">
        <v>46</v>
      </c>
      <c r="D13" s="21">
        <v>0.25</v>
      </c>
      <c r="E13" s="21">
        <v>4</v>
      </c>
      <c r="F13" s="21">
        <v>8</v>
      </c>
      <c r="G13" s="21"/>
      <c r="H13" s="27" t="s">
        <v>20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82"/>
      <c r="B14" s="65"/>
      <c r="C14" s="39" t="s">
        <v>47</v>
      </c>
      <c r="D14" s="40">
        <v>0.25</v>
      </c>
      <c r="E14" s="40"/>
      <c r="F14" s="40">
        <v>20</v>
      </c>
      <c r="G14" s="40"/>
      <c r="H14" s="41" t="s">
        <v>48</v>
      </c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74" t="s">
        <v>49</v>
      </c>
      <c r="B15" s="64">
        <v>14</v>
      </c>
      <c r="C15" s="38" t="s">
        <v>50</v>
      </c>
      <c r="D15" s="34">
        <v>0.4</v>
      </c>
      <c r="E15" s="34">
        <v>10</v>
      </c>
      <c r="F15" s="34">
        <v>41</v>
      </c>
      <c r="G15" s="34"/>
      <c r="H15" s="6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75"/>
      <c r="B16" s="66"/>
      <c r="C16" s="37" t="s">
        <v>51</v>
      </c>
      <c r="D16" s="21">
        <v>0.4</v>
      </c>
      <c r="E16" s="21">
        <v>10</v>
      </c>
      <c r="F16" s="21">
        <v>41</v>
      </c>
      <c r="G16" s="21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ht="16" thickBot="1" x14ac:dyDescent="0.25">
      <c r="A17" s="76"/>
      <c r="B17" s="65"/>
      <c r="C17" s="39" t="s">
        <v>52</v>
      </c>
      <c r="D17" s="40">
        <v>0.2</v>
      </c>
      <c r="E17" s="40">
        <v>2</v>
      </c>
      <c r="F17" s="40">
        <v>18</v>
      </c>
      <c r="G17" s="40"/>
      <c r="H17" s="2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4"/>
      <c r="B18" s="15"/>
      <c r="C18" s="15"/>
      <c r="D18" s="15"/>
      <c r="E18" s="15"/>
      <c r="F18" s="15"/>
      <c r="G18" s="15"/>
      <c r="H18" s="16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22">
        <f>SUM(B6:B16)</f>
        <v>30</v>
      </c>
      <c r="C19" s="18"/>
      <c r="D19" s="18"/>
      <c r="E19" s="23">
        <f>SUM(E6:E17)</f>
        <v>48</v>
      </c>
      <c r="F19" s="23">
        <f>SUM(F6:F17)</f>
        <v>207</v>
      </c>
      <c r="G19" s="23">
        <f>SUM(G6:G17)</f>
        <v>22</v>
      </c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ht="16" x14ac:dyDescent="0.2">
      <c r="A21" s="28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17"/>
      <c r="B36" s="18"/>
      <c r="C36" s="18"/>
      <c r="D36" s="18"/>
      <c r="E36" s="18"/>
      <c r="F36" s="18"/>
      <c r="G36" s="18"/>
      <c r="H36" s="19"/>
      <c r="J36" s="17"/>
      <c r="K36" s="18"/>
      <c r="L36" s="18"/>
      <c r="M36" s="18"/>
      <c r="N36" s="18"/>
      <c r="O36" s="18"/>
      <c r="P36" s="18"/>
      <c r="Q36" s="18"/>
      <c r="R36" s="19"/>
    </row>
    <row r="37" spans="1:18" x14ac:dyDescent="0.2">
      <c r="A37" s="24"/>
      <c r="B37" s="25"/>
      <c r="C37" s="25"/>
      <c r="D37" s="25"/>
      <c r="E37" s="25"/>
      <c r="F37" s="25"/>
      <c r="G37" s="25"/>
      <c r="H37" s="26"/>
      <c r="J37" s="24"/>
      <c r="K37" s="25"/>
      <c r="L37" s="25"/>
      <c r="M37" s="25"/>
      <c r="N37" s="25"/>
      <c r="O37" s="25"/>
      <c r="P37" s="25"/>
      <c r="Q37" s="25"/>
      <c r="R37" s="26"/>
    </row>
  </sheetData>
  <mergeCells count="10">
    <mergeCell ref="A1:S1"/>
    <mergeCell ref="H6:H9"/>
    <mergeCell ref="A6:A9"/>
    <mergeCell ref="A10:A11"/>
    <mergeCell ref="A12:A14"/>
    <mergeCell ref="A15:A17"/>
    <mergeCell ref="B6:B9"/>
    <mergeCell ref="B10:B11"/>
    <mergeCell ref="B12:B14"/>
    <mergeCell ref="B15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zoomScaleNormal="100" workbookViewId="0">
      <selection activeCell="C8" sqref="C8"/>
    </sheetView>
  </sheetViews>
  <sheetFormatPr baseColWidth="10" defaultColWidth="10.83203125" defaultRowHeight="15" x14ac:dyDescent="0.2"/>
  <cols>
    <col min="1" max="1" width="33.6640625" customWidth="1"/>
    <col min="3" max="3" width="42.1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9" x14ac:dyDescent="0.25">
      <c r="A2" s="2"/>
      <c r="B2" s="3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9" x14ac:dyDescent="0.25">
      <c r="A3" s="2" t="s">
        <v>4</v>
      </c>
      <c r="B3" s="3" t="s">
        <v>2</v>
      </c>
      <c r="C3" s="2"/>
      <c r="D3" s="3" t="s">
        <v>3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">
      <c r="A4" s="4" t="s">
        <v>5</v>
      </c>
      <c r="B4" s="5" t="s">
        <v>6</v>
      </c>
      <c r="C4" s="5"/>
      <c r="D4" s="5"/>
      <c r="E4" s="5"/>
      <c r="F4" s="5"/>
      <c r="G4" s="5"/>
      <c r="H4" s="6"/>
      <c r="J4" s="4" t="s">
        <v>7</v>
      </c>
      <c r="K4" s="5" t="s">
        <v>6</v>
      </c>
      <c r="L4" s="5"/>
      <c r="M4" s="5"/>
      <c r="N4" s="5"/>
      <c r="O4" s="5"/>
      <c r="P4" s="5"/>
      <c r="Q4" s="5"/>
      <c r="R4" s="6"/>
    </row>
    <row r="5" spans="1:19" ht="29.25" customHeight="1" thickBot="1" x14ac:dyDescent="0.25">
      <c r="A5" s="7" t="s">
        <v>8</v>
      </c>
      <c r="B5" s="32" t="s">
        <v>74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" thickBot="1" x14ac:dyDescent="0.25">
      <c r="A6" s="83" t="s">
        <v>53</v>
      </c>
      <c r="B6" s="61">
        <v>2</v>
      </c>
      <c r="C6" s="36" t="s">
        <v>54</v>
      </c>
      <c r="D6" s="43">
        <v>0.3</v>
      </c>
      <c r="E6" s="43"/>
      <c r="F6" s="43">
        <v>9</v>
      </c>
      <c r="G6" s="43"/>
      <c r="H6" s="68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84"/>
      <c r="B7" s="62"/>
      <c r="C7" s="37" t="s">
        <v>55</v>
      </c>
      <c r="D7" s="45">
        <v>0.3</v>
      </c>
      <c r="E7" s="45">
        <v>2</v>
      </c>
      <c r="F7" s="53">
        <v>5</v>
      </c>
      <c r="G7" s="45"/>
      <c r="H7" s="68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85"/>
      <c r="B8" s="63"/>
      <c r="C8" s="39" t="s">
        <v>83</v>
      </c>
      <c r="D8" s="47">
        <v>0.3</v>
      </c>
      <c r="E8" s="47"/>
      <c r="F8" s="47"/>
      <c r="G8" s="54">
        <v>12</v>
      </c>
      <c r="H8" s="69"/>
      <c r="J8" s="17"/>
      <c r="K8" s="18"/>
      <c r="L8" s="18"/>
      <c r="M8" s="18"/>
      <c r="N8" s="18"/>
      <c r="O8" s="18"/>
      <c r="P8" s="18"/>
      <c r="Q8" s="18"/>
      <c r="R8" s="19"/>
    </row>
    <row r="9" spans="1:19" x14ac:dyDescent="0.2">
      <c r="A9" s="86" t="s">
        <v>56</v>
      </c>
      <c r="B9" s="64">
        <v>22</v>
      </c>
      <c r="C9" s="50" t="s">
        <v>57</v>
      </c>
      <c r="D9" s="55">
        <v>0.9</v>
      </c>
      <c r="E9" s="55">
        <v>2</v>
      </c>
      <c r="F9" s="56">
        <v>18</v>
      </c>
      <c r="G9" s="55"/>
      <c r="H9" s="16"/>
      <c r="J9" s="17"/>
      <c r="K9" s="18"/>
      <c r="L9" s="18"/>
      <c r="M9" s="18"/>
      <c r="N9" s="18"/>
      <c r="O9" s="18"/>
      <c r="P9" s="18"/>
      <c r="Q9" s="18"/>
      <c r="R9" s="19"/>
    </row>
    <row r="10" spans="1:19" ht="16" thickBot="1" x14ac:dyDescent="0.25">
      <c r="A10" s="87"/>
      <c r="B10" s="65"/>
      <c r="C10" s="51" t="s">
        <v>58</v>
      </c>
      <c r="D10" s="57">
        <v>0.1</v>
      </c>
      <c r="E10" s="57">
        <v>3</v>
      </c>
      <c r="F10" s="57">
        <v>17</v>
      </c>
      <c r="G10" s="57"/>
      <c r="H10" s="49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86" t="s">
        <v>59</v>
      </c>
      <c r="B11" s="64">
        <v>5</v>
      </c>
      <c r="C11" s="38" t="s">
        <v>60</v>
      </c>
      <c r="D11" s="48">
        <v>0.25</v>
      </c>
      <c r="E11" s="48"/>
      <c r="F11" s="43">
        <v>10</v>
      </c>
      <c r="G11" s="48"/>
      <c r="H11" s="6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8"/>
      <c r="B12" s="66"/>
      <c r="C12" s="52" t="s">
        <v>75</v>
      </c>
      <c r="D12" s="45">
        <v>0.25</v>
      </c>
      <c r="E12" s="45"/>
      <c r="F12" s="45"/>
      <c r="G12" s="45">
        <v>14</v>
      </c>
      <c r="H12" s="19" t="s">
        <v>61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6" thickBot="1" x14ac:dyDescent="0.25">
      <c r="A13" s="87"/>
      <c r="B13" s="65"/>
      <c r="C13" s="39" t="s">
        <v>62</v>
      </c>
      <c r="D13" s="47">
        <v>0.5</v>
      </c>
      <c r="E13" s="47">
        <v>6</v>
      </c>
      <c r="F13" s="47">
        <v>25</v>
      </c>
      <c r="G13" s="47"/>
      <c r="H13" s="26" t="s">
        <v>63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83" t="s">
        <v>64</v>
      </c>
      <c r="B14" s="64">
        <v>4</v>
      </c>
      <c r="C14" s="38" t="s">
        <v>65</v>
      </c>
      <c r="D14" s="48">
        <v>0.5</v>
      </c>
      <c r="E14" s="48">
        <v>4</v>
      </c>
      <c r="F14" s="48">
        <v>16</v>
      </c>
      <c r="G14" s="48"/>
      <c r="H14" s="6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thickBot="1" x14ac:dyDescent="0.25">
      <c r="A15" s="85"/>
      <c r="B15" s="65"/>
      <c r="C15" s="39" t="s">
        <v>66</v>
      </c>
      <c r="D15" s="47">
        <v>0.5</v>
      </c>
      <c r="E15" s="47">
        <v>2</v>
      </c>
      <c r="F15" s="47">
        <v>18</v>
      </c>
      <c r="G15" s="47"/>
      <c r="H15" s="26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4"/>
      <c r="B16" s="15"/>
      <c r="C16" s="15"/>
      <c r="D16" s="15"/>
      <c r="E16" s="15"/>
      <c r="F16" s="15"/>
      <c r="G16" s="15"/>
      <c r="H16" s="1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22">
        <f>SUM(B6:B15)</f>
        <v>33</v>
      </c>
      <c r="C17" s="18"/>
      <c r="D17" s="18"/>
      <c r="E17" s="23">
        <f>SUM(E6:E15)</f>
        <v>19</v>
      </c>
      <c r="F17" s="23">
        <f>SUM(F6:F15)</f>
        <v>118</v>
      </c>
      <c r="G17" s="23">
        <f>SUM(G6:G15)</f>
        <v>26</v>
      </c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6" x14ac:dyDescent="0.2">
      <c r="A19" s="28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4"/>
      <c r="B36" s="25"/>
      <c r="C36" s="25"/>
      <c r="D36" s="25"/>
      <c r="E36" s="25"/>
      <c r="F36" s="25"/>
      <c r="G36" s="25"/>
      <c r="H36" s="26"/>
      <c r="J36" s="24"/>
      <c r="K36" s="25"/>
      <c r="L36" s="25"/>
      <c r="M36" s="25"/>
      <c r="N36" s="25"/>
      <c r="O36" s="25"/>
      <c r="P36" s="25"/>
      <c r="Q36" s="25"/>
      <c r="R36" s="26"/>
    </row>
  </sheetData>
  <mergeCells count="10">
    <mergeCell ref="A1:S1"/>
    <mergeCell ref="H6:H8"/>
    <mergeCell ref="B6:B8"/>
    <mergeCell ref="B9:B10"/>
    <mergeCell ref="B11:B13"/>
    <mergeCell ref="B14:B15"/>
    <mergeCell ref="A6:A8"/>
    <mergeCell ref="A9:A10"/>
    <mergeCell ref="A11:A13"/>
    <mergeCell ref="A14:A1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abSelected="1" zoomScaleNormal="100" workbookViewId="0">
      <selection activeCell="G12" sqref="G12"/>
    </sheetView>
  </sheetViews>
  <sheetFormatPr baseColWidth="10" defaultColWidth="10.83203125" defaultRowHeight="15" x14ac:dyDescent="0.2"/>
  <cols>
    <col min="1" max="1" width="33.6640625" customWidth="1"/>
    <col min="3" max="3" width="37.5" customWidth="1"/>
    <col min="5" max="5" width="10.5" customWidth="1"/>
    <col min="8" max="8" width="37.1640625" customWidth="1"/>
    <col min="9" max="9" width="31.5" customWidth="1"/>
    <col min="11" max="11" width="47.1640625" customWidth="1"/>
    <col min="18" max="18" width="52" customWidth="1"/>
  </cols>
  <sheetData>
    <row r="1" spans="1:19" ht="26" x14ac:dyDescent="0.3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9" x14ac:dyDescent="0.25">
      <c r="A2" s="2"/>
      <c r="B2" s="3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9" x14ac:dyDescent="0.25">
      <c r="A3" s="2" t="s">
        <v>4</v>
      </c>
      <c r="B3" s="3" t="s">
        <v>2</v>
      </c>
      <c r="C3" s="2"/>
      <c r="D3" s="3" t="s">
        <v>3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">
      <c r="A4" s="4" t="s">
        <v>5</v>
      </c>
      <c r="B4" s="5" t="s">
        <v>6</v>
      </c>
      <c r="C4" s="5"/>
      <c r="D4" s="5"/>
      <c r="E4" s="5"/>
      <c r="F4" s="5"/>
      <c r="G4" s="5"/>
      <c r="H4" s="6"/>
      <c r="J4" s="4" t="s">
        <v>7</v>
      </c>
      <c r="K4" s="5" t="s">
        <v>6</v>
      </c>
      <c r="L4" s="5"/>
      <c r="M4" s="5"/>
      <c r="N4" s="5"/>
      <c r="O4" s="5"/>
      <c r="P4" s="5"/>
      <c r="Q4" s="5"/>
      <c r="R4" s="6"/>
    </row>
    <row r="5" spans="1:19" ht="55.5" customHeight="1" thickBot="1" x14ac:dyDescent="0.25">
      <c r="A5" s="7" t="s">
        <v>8</v>
      </c>
      <c r="B5" s="32" t="s">
        <v>74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x14ac:dyDescent="0.2">
      <c r="A6" s="83" t="s">
        <v>67</v>
      </c>
      <c r="B6" s="89">
        <v>22</v>
      </c>
      <c r="C6" s="58" t="s">
        <v>76</v>
      </c>
      <c r="D6" s="43">
        <v>0.1</v>
      </c>
      <c r="E6" s="43">
        <v>4</v>
      </c>
      <c r="F6" s="43"/>
      <c r="G6" s="43">
        <v>15</v>
      </c>
      <c r="H6" s="6" t="s">
        <v>68</v>
      </c>
      <c r="J6" s="14" t="s">
        <v>79</v>
      </c>
      <c r="K6" s="15" t="s">
        <v>78</v>
      </c>
      <c r="L6" s="15"/>
      <c r="M6" s="15"/>
      <c r="N6" s="15"/>
      <c r="O6" s="15"/>
      <c r="P6" s="15">
        <v>12</v>
      </c>
      <c r="Q6" s="15"/>
      <c r="R6" s="16" t="s">
        <v>80</v>
      </c>
    </row>
    <row r="7" spans="1:19" ht="16" thickBot="1" x14ac:dyDescent="0.25">
      <c r="A7" s="85"/>
      <c r="B7" s="90"/>
      <c r="C7" s="39" t="s">
        <v>77</v>
      </c>
      <c r="D7" s="47">
        <v>0.9</v>
      </c>
      <c r="E7" s="47"/>
      <c r="F7" s="47"/>
      <c r="G7" s="47" t="s">
        <v>84</v>
      </c>
      <c r="H7" s="26"/>
      <c r="I7" t="s">
        <v>69</v>
      </c>
      <c r="J7" s="17"/>
      <c r="K7" s="18"/>
      <c r="L7" s="18"/>
      <c r="M7" s="18"/>
      <c r="N7" s="18"/>
      <c r="O7" s="18"/>
      <c r="P7" s="18"/>
      <c r="Q7" s="18"/>
      <c r="R7" s="19"/>
    </row>
    <row r="8" spans="1:19" x14ac:dyDescent="0.2">
      <c r="A8" s="86" t="s">
        <v>70</v>
      </c>
      <c r="B8" s="91">
        <v>5</v>
      </c>
      <c r="C8" s="38" t="s">
        <v>71</v>
      </c>
      <c r="D8" s="48">
        <v>0.5</v>
      </c>
      <c r="E8" s="48">
        <v>4</v>
      </c>
      <c r="F8" s="48">
        <v>16</v>
      </c>
      <c r="G8" s="48"/>
      <c r="H8" s="6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87"/>
      <c r="B9" s="92"/>
      <c r="C9" s="39" t="s">
        <v>72</v>
      </c>
      <c r="D9" s="47">
        <v>0.5</v>
      </c>
      <c r="E9" s="47">
        <v>4</v>
      </c>
      <c r="F9" s="47">
        <v>36</v>
      </c>
      <c r="G9" s="47"/>
      <c r="H9" s="26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14"/>
      <c r="B10" s="15"/>
      <c r="C10" s="15"/>
      <c r="D10" s="15"/>
      <c r="E10" s="15"/>
      <c r="F10" s="15"/>
      <c r="G10" s="15"/>
      <c r="H10" s="16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17"/>
      <c r="B11" s="22">
        <f>SUM(B6:B10)</f>
        <v>27</v>
      </c>
      <c r="C11" s="18"/>
      <c r="D11" s="18"/>
      <c r="E11" s="23">
        <f>SUM(E6:E9)</f>
        <v>12</v>
      </c>
      <c r="F11" s="23">
        <f>SUM(F6:F9)</f>
        <v>52</v>
      </c>
      <c r="G11" s="29">
        <v>15</v>
      </c>
      <c r="H11" s="19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17"/>
      <c r="B12" s="18"/>
      <c r="C12" s="18"/>
      <c r="D12" s="18"/>
      <c r="E12" s="18"/>
      <c r="F12" s="18"/>
      <c r="G12" s="18"/>
      <c r="H12" s="19"/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17"/>
      <c r="B13" s="18"/>
      <c r="C13" s="18"/>
      <c r="D13" s="18"/>
      <c r="E13" s="18"/>
      <c r="F13" s="18"/>
      <c r="G13" s="18"/>
      <c r="H13" s="19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17"/>
      <c r="B14" s="18"/>
      <c r="C14" s="18"/>
      <c r="D14" s="18"/>
      <c r="E14" s="18"/>
      <c r="F14" s="18"/>
      <c r="G14" s="18"/>
      <c r="H14" s="19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17"/>
      <c r="B15" s="18"/>
      <c r="C15" s="18"/>
      <c r="D15" s="18"/>
      <c r="E15" s="18"/>
      <c r="F15" s="18"/>
      <c r="G15" s="18"/>
      <c r="H15" s="19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7"/>
      <c r="B16" s="18"/>
      <c r="C16" s="18"/>
      <c r="D16" s="18"/>
      <c r="E16" s="18"/>
      <c r="F16" s="18"/>
      <c r="G16" s="18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18"/>
      <c r="C17" s="18"/>
      <c r="D17" s="18"/>
      <c r="E17" s="18"/>
      <c r="F17" s="18"/>
      <c r="G17" s="18"/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20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30"/>
      <c r="B20" s="31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ht="15" customHeight="1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24"/>
      <c r="B35" s="25"/>
      <c r="C35" s="25"/>
      <c r="D35" s="25"/>
      <c r="E35" s="25"/>
      <c r="F35" s="25"/>
      <c r="G35" s="25"/>
      <c r="H35" s="26"/>
      <c r="J35" s="24"/>
      <c r="K35" s="25"/>
      <c r="L35" s="25"/>
      <c r="M35" s="25"/>
      <c r="N35" s="25"/>
      <c r="O35" s="25"/>
      <c r="P35" s="25"/>
      <c r="Q35" s="25"/>
      <c r="R35" s="26"/>
    </row>
  </sheetData>
  <mergeCells count="5">
    <mergeCell ref="A1:S1"/>
    <mergeCell ref="B6:B7"/>
    <mergeCell ref="B8:B9"/>
    <mergeCell ref="A6:A7"/>
    <mergeCell ref="A8:A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153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16</cp:revision>
  <dcterms:created xsi:type="dcterms:W3CDTF">2017-07-13T13:31:32Z</dcterms:created>
  <dcterms:modified xsi:type="dcterms:W3CDTF">2021-02-05T13:42:01Z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